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501usbg\AppData\Local\Temp\7zO8A1453AB\"/>
    </mc:Choice>
  </mc:AlternateContent>
  <bookViews>
    <workbookView xWindow="0" yWindow="0" windowWidth="23040" windowHeight="8328"/>
  </bookViews>
  <sheets>
    <sheet name="Lot 5" sheetId="5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5" l="1"/>
  <c r="D27" i="5"/>
  <c r="D26" i="5"/>
  <c r="D25" i="5"/>
  <c r="D24" i="5"/>
  <c r="D23" i="5"/>
  <c r="D22" i="5"/>
  <c r="D21" i="5"/>
  <c r="D20" i="5"/>
  <c r="D19" i="5"/>
  <c r="D18" i="5"/>
  <c r="D17" i="5"/>
  <c r="D16" i="5"/>
  <c r="D15" i="5"/>
</calcChain>
</file>

<file path=xl/sharedStrings.xml><?xml version="1.0" encoding="utf-8"?>
<sst xmlns="http://schemas.openxmlformats.org/spreadsheetml/2006/main" count="41" uniqueCount="26">
  <si>
    <t>MODEL BASE DE PREUS</t>
  </si>
  <si>
    <t>Expedient CSE/AH02/1101396120/25/PO</t>
  </si>
  <si>
    <t>LOT 5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</si>
  <si>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</si>
  <si>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</si>
  <si>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</si>
  <si>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</si>
  <si>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</si>
  <si>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</si>
  <si>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</si>
  <si>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TUBE Amulet Innovality</t>
  </si>
  <si>
    <t xml:space="preserve">€/u </t>
  </si>
  <si>
    <t>FLAT PANEL UNIT(FPD) Amulet Innovality</t>
  </si>
  <si>
    <t>COMPRESSION PLATE 24X30/PLASTIC Amulet Innovality</t>
  </si>
  <si>
    <t>FACE GUARD Amulet Innovality/ AMULET 18X24</t>
  </si>
  <si>
    <t>COMPRESSION PLATE 18X24 FLEX AMULET 18X24</t>
  </si>
  <si>
    <t>FLAT PANEL UNIT(FPD) AMULET 18X24</t>
  </si>
  <si>
    <t>SINGLE TANK INCL. TUBE AMULET 18X24</t>
  </si>
  <si>
    <t>BATTERY ASSEMBLY FDR NANO DR-XD1000</t>
  </si>
  <si>
    <t>TANK, TUBE FDR NANO DR-XD1000</t>
  </si>
  <si>
    <t>COLLIMATOR HANDLE FDR NANO DR-XD1000</t>
  </si>
  <si>
    <t>HAND SWITCH FDR NANO DR-XD1000</t>
  </si>
  <si>
    <t>PCB:CELL AR60 ARIETTA V60</t>
  </si>
  <si>
    <t>TRACK BALL / AR60 ARIETTA V60</t>
  </si>
  <si>
    <t>Mà d'obra</t>
  </si>
  <si>
    <t>1h presencial de tècnic especialista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</si>
</sst>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29">
    <xf numFmtId="0" fontId="0" fillId="0" borderId="0" xfId="0"/>
    <xf numFmtId="0" fontId="3" fillId="0" borderId="0" xfId="0" applyFont="1" applyAlignment="1">
      <alignment horizontal="justify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top"/>
    </xf>
    <xf numFmtId="0" fontId="9" fillId="0" borderId="2" xfId="0" applyFont="1" applyBorder="1"/>
    <xf numFmtId="0" fontId="0" fillId="0" borderId="2" xfId="0" applyBorder="1"/>
    <xf numFmtId="0" fontId="5" fillId="0" borderId="0" xfId="0" applyFont="1" applyAlignment="1">
      <alignment vertical="center"/>
    </xf>
    <xf numFmtId="0" fontId="11" fillId="0" borderId="0" xfId="0" applyFont="1"/>
    <xf numFmtId="0" fontId="11" fillId="3" borderId="0" xfId="0" applyFont="1" applyFill="1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2" fillId="5" borderId="7" xfId="0" applyFont="1" applyFill="1" applyBorder="1" applyAlignment="1">
      <alignment horizontal="left"/>
    </xf>
    <xf numFmtId="9" fontId="2" fillId="2" borderId="10" xfId="1" applyFont="1" applyFill="1" applyBorder="1" applyAlignment="1" applyProtection="1">
      <alignment vertical="center" wrapText="1"/>
      <protection locked="0"/>
    </xf>
    <xf numFmtId="44" fontId="13" fillId="6" borderId="6" xfId="0" applyNumberFormat="1" applyFont="1" applyFill="1" applyBorder="1" applyAlignment="1">
      <alignment horizontal="left" vertical="center" wrapText="1"/>
    </xf>
    <xf numFmtId="0" fontId="2" fillId="6" borderId="0" xfId="0" applyFont="1" applyFill="1" applyAlignment="1">
      <alignment vertical="center"/>
    </xf>
    <xf numFmtId="164" fontId="0" fillId="6" borderId="1" xfId="0" applyNumberFormat="1" applyFill="1" applyBorder="1" applyAlignment="1">
      <alignment horizontal="right" wrapText="1"/>
    </xf>
    <xf numFmtId="2" fontId="2" fillId="4" borderId="2" xfId="1" applyNumberFormat="1" applyFont="1" applyFill="1" applyBorder="1" applyAlignment="1" applyProtection="1">
      <alignment vertical="center" wrapText="1"/>
    </xf>
    <xf numFmtId="2" fontId="2" fillId="4" borderId="11" xfId="1" applyNumberFormat="1" applyFont="1" applyFill="1" applyBorder="1" applyAlignment="1" applyProtection="1">
      <alignment vertical="center" wrapText="1"/>
    </xf>
    <xf numFmtId="164" fontId="0" fillId="6" borderId="12" xfId="0" applyNumberFormat="1" applyFill="1" applyBorder="1" applyAlignment="1">
      <alignment horizontal="right" wrapText="1"/>
    </xf>
    <xf numFmtId="2" fontId="0" fillId="0" borderId="13" xfId="0" applyNumberFormat="1" applyBorder="1"/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4" borderId="3" xfId="0" applyFont="1" applyFill="1" applyBorder="1" applyAlignment="1" applyProtection="1">
      <alignment horizontal="left"/>
      <protection locked="0"/>
    </xf>
    <xf numFmtId="0" fontId="0" fillId="2" borderId="4" xfId="0" applyFill="1" applyBorder="1" applyProtection="1"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3" fillId="4" borderId="7" xfId="0" applyFont="1" applyFill="1" applyBorder="1" applyAlignment="1" applyProtection="1">
      <alignment horizontal="left"/>
      <protection locked="0"/>
    </xf>
    <xf numFmtId="0" fontId="0" fillId="2" borderId="8" xfId="0" applyFill="1" applyBorder="1" applyProtection="1">
      <protection locked="0"/>
    </xf>
    <xf numFmtId="0" fontId="0" fillId="2" borderId="9" xfId="0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left" wrapText="1"/>
    </xf>
  </cellXfs>
  <cellStyles count="3">
    <cellStyle name="Normal" xfId="0" builtinId="0"/>
    <cellStyle name="Normal 2" xfId="2"/>
    <cellStyle name="Percentatg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0BCF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2866924</xdr:colOff>
      <xdr:row>0</xdr:row>
      <xdr:rowOff>323850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2866924</xdr:colOff>
      <xdr:row>0</xdr:row>
      <xdr:rowOff>323850</xdr:rowOff>
    </xdr:to>
    <xdr:pic>
      <xdr:nvPicPr>
        <xdr:cNvPr id="3" name="Imat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view="pageBreakPreview" topLeftCell="A11" zoomScaleNormal="100" zoomScaleSheetLayoutView="100" workbookViewId="0">
      <selection activeCell="D31" sqref="D31"/>
    </sheetView>
  </sheetViews>
  <sheetFormatPr defaultColWidth="9.109375" defaultRowHeight="14.4" x14ac:dyDescent="0.3"/>
  <cols>
    <col min="1" max="1" width="65" bestFit="1" customWidth="1"/>
    <col min="2" max="2" width="13" customWidth="1"/>
    <col min="3" max="3" width="12.88671875" customWidth="1"/>
    <col min="4" max="4" width="21.109375" customWidth="1"/>
  </cols>
  <sheetData>
    <row r="1" spans="1:4" ht="37.5" customHeight="1" x14ac:dyDescent="0.3">
      <c r="A1" s="1"/>
      <c r="B1" s="1"/>
    </row>
    <row r="2" spans="1:4" ht="27.75" customHeight="1" x14ac:dyDescent="0.35">
      <c r="A2" s="7" t="s">
        <v>0</v>
      </c>
      <c r="B2" s="1"/>
    </row>
    <row r="3" spans="1:4" ht="27.75" customHeight="1" x14ac:dyDescent="0.35">
      <c r="A3" s="8" t="s">
        <v>1</v>
      </c>
      <c r="B3" s="1"/>
    </row>
    <row r="4" spans="1:4" ht="27.75" customHeight="1" x14ac:dyDescent="0.35">
      <c r="A4" s="8" t="s">
        <v>2</v>
      </c>
      <c r="B4" s="1"/>
    </row>
    <row r="5" spans="1:4" ht="16.2" thickBot="1" x14ac:dyDescent="0.35">
      <c r="A5" s="2"/>
      <c r="B5" s="6"/>
      <c r="D5" s="3"/>
    </row>
    <row r="6" spans="1:4" ht="15.6" x14ac:dyDescent="0.3">
      <c r="A6" s="22" t="s">
        <v>3</v>
      </c>
      <c r="B6" s="23"/>
      <c r="C6" s="23"/>
      <c r="D6" s="24"/>
    </row>
    <row r="7" spans="1:4" ht="16.2" thickBot="1" x14ac:dyDescent="0.35">
      <c r="A7" s="25" t="s">
        <v>4</v>
      </c>
      <c r="B7" s="26"/>
      <c r="C7" s="26"/>
      <c r="D7" s="27"/>
    </row>
    <row r="8" spans="1:4" ht="15.6" x14ac:dyDescent="0.3">
      <c r="A8" s="9"/>
      <c r="D8" s="10"/>
    </row>
    <row r="9" spans="1:4" ht="15" x14ac:dyDescent="0.3">
      <c r="A9" s="28" t="s">
        <v>5</v>
      </c>
      <c r="B9" s="28"/>
      <c r="C9" s="28"/>
      <c r="D9" s="28"/>
    </row>
    <row r="10" spans="1:4" ht="15" x14ac:dyDescent="0.3">
      <c r="A10" s="20"/>
      <c r="B10" s="20"/>
      <c r="C10" s="20"/>
      <c r="D10" s="20"/>
    </row>
    <row r="11" spans="1:4" ht="21.6" thickBot="1" x14ac:dyDescent="0.45">
      <c r="A11" s="11" t="s">
        <v>6</v>
      </c>
      <c r="B11" s="11"/>
      <c r="C11" s="11"/>
      <c r="D11" s="11"/>
    </row>
    <row r="12" spans="1:4" ht="15" thickBot="1" x14ac:dyDescent="0.35"/>
    <row r="13" spans="1:4" ht="16.2" thickBot="1" x14ac:dyDescent="0.35">
      <c r="D13" s="13" t="s">
        <v>7</v>
      </c>
    </row>
    <row r="14" spans="1:4" ht="16.8" thickTop="1" thickBot="1" x14ac:dyDescent="0.4">
      <c r="A14" s="14" t="s">
        <v>8</v>
      </c>
      <c r="B14" s="14"/>
      <c r="C14" s="18" t="s">
        <v>9</v>
      </c>
      <c r="D14" s="12"/>
    </row>
    <row r="15" spans="1:4" ht="15" thickTop="1" x14ac:dyDescent="0.3">
      <c r="A15" s="21" t="s">
        <v>10</v>
      </c>
      <c r="B15" s="4" t="s">
        <v>11</v>
      </c>
      <c r="C15" s="19">
        <v>19231.84</v>
      </c>
      <c r="D15" s="17">
        <f>(1-$D$14)*C15</f>
        <v>19231.84</v>
      </c>
    </row>
    <row r="16" spans="1:4" x14ac:dyDescent="0.3">
      <c r="A16" s="21" t="s">
        <v>12</v>
      </c>
      <c r="B16" s="4" t="s">
        <v>11</v>
      </c>
      <c r="C16" s="19">
        <v>52070.93</v>
      </c>
      <c r="D16" s="17">
        <f t="shared" ref="D16:D26" si="0">(1-$D$14)*C16</f>
        <v>52070.93</v>
      </c>
    </row>
    <row r="17" spans="1:4" x14ac:dyDescent="0.3">
      <c r="A17" s="21" t="s">
        <v>13</v>
      </c>
      <c r="B17" s="4" t="s">
        <v>11</v>
      </c>
      <c r="C17" s="19">
        <v>3315.98</v>
      </c>
      <c r="D17" s="17">
        <f>(1-$D$14)*C17</f>
        <v>3315.98</v>
      </c>
    </row>
    <row r="18" spans="1:4" x14ac:dyDescent="0.3">
      <c r="A18" s="21" t="s">
        <v>14</v>
      </c>
      <c r="B18" s="4" t="s">
        <v>11</v>
      </c>
      <c r="C18" s="19">
        <v>352.5</v>
      </c>
      <c r="D18" s="17">
        <f>(1-$D$14)*C18</f>
        <v>352.5</v>
      </c>
    </row>
    <row r="19" spans="1:4" x14ac:dyDescent="0.3">
      <c r="A19" s="21" t="s">
        <v>15</v>
      </c>
      <c r="B19" s="4" t="s">
        <v>11</v>
      </c>
      <c r="C19" s="19">
        <v>2238.7600000000002</v>
      </c>
      <c r="D19" s="17">
        <f t="shared" si="0"/>
        <v>2238.7600000000002</v>
      </c>
    </row>
    <row r="20" spans="1:4" x14ac:dyDescent="0.3">
      <c r="A20" s="21" t="s">
        <v>16</v>
      </c>
      <c r="B20" s="4" t="s">
        <v>11</v>
      </c>
      <c r="C20" s="19">
        <v>81823.08</v>
      </c>
      <c r="D20" s="17">
        <f t="shared" si="0"/>
        <v>81823.08</v>
      </c>
    </row>
    <row r="21" spans="1:4" x14ac:dyDescent="0.3">
      <c r="A21" s="21" t="s">
        <v>17</v>
      </c>
      <c r="B21" s="4" t="s">
        <v>11</v>
      </c>
      <c r="C21" s="19">
        <v>41382.35</v>
      </c>
      <c r="D21" s="17">
        <f t="shared" si="0"/>
        <v>41382.35</v>
      </c>
    </row>
    <row r="22" spans="1:4" x14ac:dyDescent="0.3">
      <c r="A22" s="21" t="s">
        <v>18</v>
      </c>
      <c r="B22" s="4" t="s">
        <v>11</v>
      </c>
      <c r="C22" s="19">
        <v>13230.91</v>
      </c>
      <c r="D22" s="17">
        <f t="shared" si="0"/>
        <v>13230.91</v>
      </c>
    </row>
    <row r="23" spans="1:4" x14ac:dyDescent="0.3">
      <c r="A23" s="21" t="s">
        <v>19</v>
      </c>
      <c r="B23" s="4" t="s">
        <v>11</v>
      </c>
      <c r="C23" s="19">
        <v>15550.61</v>
      </c>
      <c r="D23" s="17">
        <f t="shared" si="0"/>
        <v>15550.61</v>
      </c>
    </row>
    <row r="24" spans="1:4" x14ac:dyDescent="0.3">
      <c r="A24" s="21" t="s">
        <v>20</v>
      </c>
      <c r="B24" s="4" t="s">
        <v>11</v>
      </c>
      <c r="C24" s="19">
        <v>461.02</v>
      </c>
      <c r="D24" s="17">
        <f t="shared" si="0"/>
        <v>461.02</v>
      </c>
    </row>
    <row r="25" spans="1:4" x14ac:dyDescent="0.3">
      <c r="A25" s="21" t="s">
        <v>21</v>
      </c>
      <c r="B25" s="4" t="s">
        <v>11</v>
      </c>
      <c r="C25" s="19">
        <v>1452.95</v>
      </c>
      <c r="D25" s="17">
        <f t="shared" si="0"/>
        <v>1452.95</v>
      </c>
    </row>
    <row r="26" spans="1:4" x14ac:dyDescent="0.3">
      <c r="A26" s="21" t="s">
        <v>22</v>
      </c>
      <c r="B26" s="4" t="s">
        <v>11</v>
      </c>
      <c r="C26" s="19">
        <v>4642.34</v>
      </c>
      <c r="D26" s="17">
        <f t="shared" si="0"/>
        <v>4642.34</v>
      </c>
    </row>
    <row r="27" spans="1:4" x14ac:dyDescent="0.3">
      <c r="A27" s="21" t="s">
        <v>23</v>
      </c>
      <c r="B27" s="4" t="s">
        <v>11</v>
      </c>
      <c r="C27" s="19">
        <v>906.15</v>
      </c>
      <c r="D27" s="17">
        <f>(1-$D$14)*C27</f>
        <v>906.15</v>
      </c>
    </row>
    <row r="29" spans="1:4" ht="15" thickBot="1" x14ac:dyDescent="0.35"/>
    <row r="30" spans="1:4" ht="16.2" thickBot="1" x14ac:dyDescent="0.35">
      <c r="D30" s="13" t="s">
        <v>7</v>
      </c>
    </row>
    <row r="31" spans="1:4" ht="16.8" thickTop="1" thickBot="1" x14ac:dyDescent="0.4">
      <c r="A31" s="14" t="s">
        <v>24</v>
      </c>
      <c r="B31" s="14"/>
      <c r="C31" s="15" t="s">
        <v>9</v>
      </c>
      <c r="D31" s="12"/>
    </row>
    <row r="32" spans="1:4" ht="15" thickTop="1" x14ac:dyDescent="0.3">
      <c r="A32" s="4" t="s">
        <v>25</v>
      </c>
      <c r="B32" s="4" t="s">
        <v>11</v>
      </c>
      <c r="C32" s="5">
        <v>300</v>
      </c>
      <c r="D32" s="16">
        <f>(1-$D$31)*C32</f>
        <v>300</v>
      </c>
    </row>
  </sheetData>
  <sheetProtection algorithmName="SHA-512" hashValue="Wj3v5djNbMDN0MzPoookCl6HI3ekC3rNuML6cklBiOqshSxlrGIXSuIYuonAGZMqTTgBNbpbCkXmkdskjqbalQ==" saltValue="ySKOsnk8JKxV3O/y2WFwFQ==" spinCount="100000" sheet="1" objects="1" scenarios="1"/>
  <mergeCells count="1">
    <mergeCell ref="A9:D9"/>
  </mergeCells>
  <conditionalFormatting sqref="A15:A27">
    <cfRule type="duplicateValues" dxfId="0" priority="1"/>
  </conditionalFormatting>
  <pageMargins left="0.7" right="0.7" top="0.75" bottom="0.75" header="0.3" footer="0.3"/>
  <pageSetup paperSize="9" scale="73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ObservacionsCAD xmlns="6a9906d8-7354-4b2d-a694-b1e5ee9da8e0" xsi:nil="true"/>
    <revision xmlns="6a9906d8-7354-4b2d-a694-b1e5ee9da8e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 un document nou" ma:contentTypeScope="" ma:versionID="f3811eee405b72de5845bcc58f195651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e5766b63f7add030029acd9d6cc2d2d0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1CD472-0FE2-4583-A367-CDE2337F4F4D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0ed6653-2567-4b65-ac99-fef63f114098"/>
    <ds:schemaRef ds:uri="6a9906d8-7354-4b2d-a694-b1e5ee9da8e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A64F90-7396-42CA-9735-8BC44C779A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D907A0-A985-4543-9BEC-A045F8F866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5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Duran López, Joan</dc:creator>
  <cp:keywords/>
  <dc:description/>
  <cp:lastModifiedBy>Bandeira Garcia, Sergio</cp:lastModifiedBy>
  <cp:revision/>
  <dcterms:created xsi:type="dcterms:W3CDTF">2022-09-23T07:47:25Z</dcterms:created>
  <dcterms:modified xsi:type="dcterms:W3CDTF">2024-07-08T07:05:56Z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